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5\ИЗМЕНЕНИЯ В БЮДЖЕТ 4 Апрель\С голоса 2\"/>
    </mc:Choice>
  </mc:AlternateContent>
  <xr:revisionPtr revIDLastSave="0" documentId="13_ncr:1_{869C074D-CC0D-400D-98D6-2888544DDA52}" xr6:coauthVersionLast="40" xr6:coauthVersionMax="40" xr10:uidLastSave="{00000000-0000-0000-0000-000000000000}"/>
  <bookViews>
    <workbookView xWindow="0" yWindow="0" windowWidth="28800" windowHeight="11625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года'!$A$1:$E$184</definedName>
  </definedNames>
  <calcPr calcId="191029"/>
</workbook>
</file>

<file path=xl/calcChain.xml><?xml version="1.0" encoding="utf-8"?>
<calcChain xmlns="http://schemas.openxmlformats.org/spreadsheetml/2006/main">
  <c r="C45" i="1" l="1"/>
  <c r="E176" i="1" l="1"/>
  <c r="D176" i="1"/>
  <c r="C176" i="1"/>
  <c r="D118" i="1" l="1"/>
  <c r="E118" i="1"/>
  <c r="C118" i="1"/>
  <c r="C140" i="1"/>
  <c r="D180" i="1"/>
  <c r="E180" i="1"/>
  <c r="C180" i="1"/>
  <c r="E178" i="1"/>
  <c r="D178" i="1"/>
  <c r="C178" i="1"/>
  <c r="D171" i="1" l="1"/>
  <c r="E171" i="1"/>
  <c r="C171" i="1"/>
  <c r="D161" i="1"/>
  <c r="E161" i="1"/>
  <c r="C161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5" i="1" l="1"/>
  <c r="E174" i="1" s="1"/>
  <c r="D175" i="1"/>
  <c r="D174" i="1" s="1"/>
  <c r="C174" i="1"/>
  <c r="C90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0" i="1" l="1"/>
  <c r="E140" i="1" l="1"/>
  <c r="D155" i="1"/>
  <c r="E155" i="1"/>
  <c r="C155" i="1"/>
  <c r="D86" i="1"/>
  <c r="E86" i="1"/>
  <c r="C86" i="1"/>
  <c r="C43" i="1" l="1"/>
  <c r="D170" i="1"/>
  <c r="E170" i="1"/>
  <c r="C170" i="1"/>
  <c r="D164" i="1"/>
  <c r="E164" i="1"/>
  <c r="C164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3" i="1" l="1"/>
  <c r="E163" i="1"/>
  <c r="C163" i="1"/>
  <c r="D159" i="1"/>
  <c r="E159" i="1"/>
  <c r="C159" i="1"/>
  <c r="D157" i="1"/>
  <c r="E157" i="1"/>
  <c r="C157" i="1"/>
  <c r="D153" i="1"/>
  <c r="E153" i="1"/>
  <c r="C153" i="1"/>
  <c r="D139" i="1"/>
  <c r="E139" i="1"/>
  <c r="C139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38" i="1" l="1"/>
  <c r="C85" i="1"/>
  <c r="E138" i="1"/>
  <c r="D138" i="1"/>
  <c r="E85" i="1"/>
  <c r="D85" i="1"/>
  <c r="D81" i="1" s="1"/>
  <c r="D80" i="1" s="1"/>
  <c r="C81" i="1" l="1"/>
  <c r="C80" i="1" s="1"/>
  <c r="E81" i="1"/>
  <c r="D14" i="1"/>
  <c r="E80" i="1" l="1"/>
  <c r="E14" i="1" s="1"/>
  <c r="C14" i="1"/>
</calcChain>
</file>

<file path=xl/sharedStrings.xml><?xml version="1.0" encoding="utf-8"?>
<sst xmlns="http://schemas.openxmlformats.org/spreadsheetml/2006/main" count="314" uniqueCount="292">
  <si>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</si>
  <si>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</si>
  <si>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</si>
  <si>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</si>
  <si>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</si>
  <si>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</si>
  <si>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</si>
  <si>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</si>
  <si>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</si>
  <si>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</si>
  <si>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</si>
  <si>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</si>
  <si>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</si>
  <si>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</si>
  <si>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</si>
  <si>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</si>
  <si>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</si>
  <si>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</si>
  <si>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</si>
  <si>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</si>
  <si>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</si>
  <si>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</si>
  <si>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</si>
  <si>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</si>
  <si>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</si>
  <si>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</si>
  <si>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</si>
  <si>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</si>
  <si>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</si>
  <si>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</si>
  <si>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</si>
  <si>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</si>
  <si>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</si>
  <si>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</si>
  <si>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</si>
  <si>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</si>
  <si>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</si>
  <si>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</si>
  <si>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</si>
  <si>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</si>
  <si>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</si>
  <si>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</si>
  <si>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</si>
  <si>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</si>
  <si>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</si>
  <si>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</si>
  <si>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</si>
  <si>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</si>
  <si>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</si>
  <si>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</si>
  <si>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</si>
  <si>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</si>
  <si>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</si>
  <si>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</si>
  <si>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</si>
  <si>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</si>
  <si>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</si>
  <si>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</si>
  <si>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</si>
  <si>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</si>
  <si>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</si>
  <si>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</si>
  <si>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</si>
  <si>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</si>
  <si>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</si>
  <si>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</si>
  <si>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</si>
  <si>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</si>
  <si>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</si>
  <si>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</si>
  <si>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</si>
  <si>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</si>
  <si>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</si>
  <si>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</si>
  <si>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</si>
  <si>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</si>
  <si>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</si>
  <si>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</si>
  <si>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</si>
  <si>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</si>
  <si>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</si>
  <si>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</si>
  <si>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</si>
  <si>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</si>
  <si>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</si>
  <si>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</si>
  <si>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</si>
  <si>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</si>
  <si>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</si>
  <si>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</si>
  <si>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</si>
  <si>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</si>
  <si>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</si>
  <si>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</si>
  <si>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</si>
  <si>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</si>
  <si>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</si>
  <si>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</si>
  <si>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</si>
  <si>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</si>
  <si>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</si>
  <si>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</si>
  <si>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</si>
  <si>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</si>
  <si>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</si>
  <si>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</si>
  <si>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</si>
  <si>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</si>
  <si>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</si>
  <si>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</si>
  <si>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</si>
  <si>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</si>
  <si>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</si>
  <si>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</si>
  <si>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</si>
  <si>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</si>
  <si>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</si>
  <si>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</si>
  <si>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</si>
  <si>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</si>
  <si>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</si>
  <si>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</si>
  <si>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</si>
  <si>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</si>
  <si>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</si>
  <si>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</si>
  <si>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</si>
  <si>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</si>
  <si>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</si>
  <si>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</si>
  <si>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</si>
  <si>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</si>
  <si>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</si>
  <si>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</si>
  <si>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</si>
  <si>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</si>
  <si>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</si>
  <si>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</si>
  <si>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</si>
  <si>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</si>
  <si>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</si>
  <si>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</si>
  <si>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</si>
  <si>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</si>
  <si>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</si>
  <si>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</si>
  <si>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</si>
  <si>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</si>
  <si>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</si>
  <si>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</si>
  <si>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</si>
  <si>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</si>
  <si>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</si>
  <si>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</si>
  <si>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</si>
  <si>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</si>
  <si>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</si>
  <si>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</si>
  <si>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</si>
  <si>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</si>
  <si>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</si>
  <si>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</si>
  <si>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</si>
  <si>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</si>
  <si>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</si>
  <si>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</si>
  <si>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</si>
  <si>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</si>
  <si>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</si>
  <si>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</si>
  <si>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</si>
  <si>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</si>
  <si>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</si>
  <si>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</si>
  <si>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</si>
  <si>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</si>
  <si>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</si>
  <si>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</si>
  <si>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</si>
  <si>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</si>
  <si>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</si>
  <si>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</si>
  <si>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</si>
  <si>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</si>
  <si>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</si>
  <si>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</si>
  <si>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</si>
  <si>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</si>
  <si>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</si>
  <si>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</si>
  <si>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</si>
  <si>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</si>
  <si>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</si>
  <si>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</si>
  <si>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</si>
  <si>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</si>
  <si>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</si>
  <si>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</si>
  <si>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</si>
  <si>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</si>
  <si>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</si>
  <si>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</si>
  <si>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</si>
  <si>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</si>
  <si>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</si>
  <si>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</si>
  <si>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</si>
  <si>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</si>
  <si>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</si>
  <si>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</si>
  <si>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</si>
  <si>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</si>
  <si>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</si>
  <si>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</si>
  <si>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</si>
  <si>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</si>
  <si>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</si>
  <si>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</si>
  <si>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</si>
  <si>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</si>
  <si>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</si>
  <si>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</si>
  <si>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</si>
  <si>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</si>
  <si>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</si>
  <si>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</si>
  <si>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</si>
  <si>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</si>
  <si>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</si>
  <si>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</si>
  <si>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</si>
  <si>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</si>
  <si>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</si>
  <si>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</si>
  <si>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</si>
  <si>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</si>
  <si>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</si>
  <si>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</si>
  <si>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</si>
  <si>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</si>
  <si>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</si>
  <si>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</si>
  <si>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</si>
  <si>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</si>
  <si>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</si>
  <si>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</si>
  <si>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</si>
  <si>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</si>
  <si>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</si>
  <si>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</si>
  <si>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</si>
  <si>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</si>
  <si>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</si>
  <si>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</si>
  <si>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</si>
  <si>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</si>
  <si>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</si>
  <si>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</si>
  <si>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</si>
  <si>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</si>
  <si>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</si>
  <si>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</si>
  <si>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</si>
  <si>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</si>
  <si>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</si>
  <si>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</si>
  <si>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</si>
  <si>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</si>
  <si>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</si>
  <si>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</si>
  <si>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</si>
  <si>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</si>
  <si>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</si>
  <si>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</si>
  <si>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</si>
  <si>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</si>
  <si>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</si>
  <si>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</si>
  <si>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</si>
  <si>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</si>
  <si>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</si>
  <si>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</si>
  <si>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</si>
  <si>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</si>
  <si>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</si>
  <si>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</si>
  <si>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</si>
  <si>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</si>
  <si>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</si>
  <si>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</si>
  <si>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Заместитель главы администрации городского округа, директор департамента финансов</t>
  </si>
  <si>
    <t>С.В.Федоров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</si>
</sst>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tabSelected="1" view="pageBreakPreview" topLeftCell="A180" zoomScale="90" zoomScaleNormal="90" zoomScaleSheetLayoutView="90" zoomScalePageLayoutView="81" workbookViewId="0">
      <selection activeCell="B193" sqref="B193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57" t="s">
        <v>184</v>
      </c>
      <c r="E1" s="58"/>
    </row>
    <row r="2" spans="1:5" x14ac:dyDescent="0.3">
      <c r="D2" s="59" t="s">
        <v>203</v>
      </c>
      <c r="E2" s="58"/>
    </row>
    <row r="3" spans="1:5" x14ac:dyDescent="0.3">
      <c r="D3" s="59" t="s">
        <v>283</v>
      </c>
      <c r="E3" s="58"/>
    </row>
    <row r="5" spans="1:5" x14ac:dyDescent="0.3">
      <c r="D5" s="57" t="s">
        <v>184</v>
      </c>
      <c r="E5" s="58"/>
    </row>
    <row r="6" spans="1:5" x14ac:dyDescent="0.3">
      <c r="D6" s="59" t="s">
        <v>203</v>
      </c>
      <c r="E6" s="58"/>
    </row>
    <row r="7" spans="1:5" x14ac:dyDescent="0.3">
      <c r="D7" s="59" t="s">
        <v>282</v>
      </c>
      <c r="E7" s="58"/>
    </row>
    <row r="8" spans="1:5" x14ac:dyDescent="0.3">
      <c r="D8" s="54"/>
      <c r="E8" s="53"/>
    </row>
    <row r="9" spans="1:5" ht="21.75" customHeight="1" x14ac:dyDescent="0.3">
      <c r="A9" s="63" t="s">
        <v>236</v>
      </c>
      <c r="B9" s="63"/>
      <c r="C9" s="63"/>
      <c r="D9" s="63"/>
      <c r="E9" s="63"/>
    </row>
    <row r="10" spans="1:5" x14ac:dyDescent="0.3">
      <c r="A10" s="25"/>
      <c r="E10" s="1"/>
    </row>
    <row r="11" spans="1:5" ht="18" customHeight="1" x14ac:dyDescent="0.3">
      <c r="A11" s="64" t="s">
        <v>167</v>
      </c>
      <c r="B11" s="64" t="s">
        <v>0</v>
      </c>
      <c r="C11" s="61" t="s">
        <v>217</v>
      </c>
      <c r="D11" s="60" t="s">
        <v>237</v>
      </c>
      <c r="E11" s="60" t="s">
        <v>238</v>
      </c>
    </row>
    <row r="12" spans="1:5" x14ac:dyDescent="0.3">
      <c r="A12" s="64"/>
      <c r="B12" s="64"/>
      <c r="C12" s="62"/>
      <c r="D12" s="60"/>
      <c r="E12" s="60"/>
    </row>
    <row r="13" spans="1:5" x14ac:dyDescent="0.3">
      <c r="A13" s="64"/>
      <c r="B13" s="64"/>
      <c r="C13" s="62"/>
      <c r="D13" s="60"/>
      <c r="E13" s="60"/>
    </row>
    <row r="14" spans="1:5" x14ac:dyDescent="0.3">
      <c r="A14" s="2"/>
      <c r="B14" s="9" t="s">
        <v>168</v>
      </c>
      <c r="C14" s="19">
        <f>C16+C80</f>
        <v>10875231202.540001</v>
      </c>
      <c r="D14" s="3">
        <f>D16+D80</f>
        <v>10757737848.639999</v>
      </c>
      <c r="E14" s="3">
        <f>E16+E80</f>
        <v>11170552090.35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C17+C22+C24+C28+C31+C34+C52+C55+C60+C70+C77</f>
        <v>4859710748.5200005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">
      <c r="A17" s="26" t="s">
        <v>3</v>
      </c>
      <c r="B17" s="14" t="s">
        <v>4</v>
      </c>
      <c r="C17" s="21">
        <f>C18</f>
        <v>3211735500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">
      <c r="A18" s="27" t="s">
        <v>5</v>
      </c>
      <c r="B18" s="15" t="s">
        <v>244</v>
      </c>
      <c r="C18" s="22">
        <v>3211735500</v>
      </c>
      <c r="D18" s="22">
        <v>3490646300</v>
      </c>
      <c r="E18" s="22">
        <v>3758636600</v>
      </c>
    </row>
    <row r="19" spans="1:8" s="18" customFormat="1" ht="131.44999999999999" hidden="1" customHeight="1" x14ac:dyDescent="0.3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12.5" hidden="1" x14ac:dyDescent="0.3">
      <c r="A20" s="30" t="s">
        <v>213</v>
      </c>
      <c r="B20" s="29" t="s">
        <v>215</v>
      </c>
      <c r="C20" s="22"/>
      <c r="D20" s="22"/>
      <c r="E20" s="22"/>
    </row>
    <row r="21" spans="1:8" s="18" customFormat="1" ht="56.25" hidden="1" x14ac:dyDescent="0.3">
      <c r="A21" s="30" t="s">
        <v>214</v>
      </c>
      <c r="B21" s="29" t="s">
        <v>216</v>
      </c>
      <c r="C21" s="22"/>
      <c r="D21" s="22"/>
      <c r="E21" s="22"/>
    </row>
    <row r="22" spans="1:8" ht="40.15" customHeight="1" x14ac:dyDescent="0.3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7.5" x14ac:dyDescent="0.3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">
      <c r="A24" s="26" t="s">
        <v>11</v>
      </c>
      <c r="B24" s="14" t="s">
        <v>12</v>
      </c>
      <c r="C24" s="21">
        <f>SUM(C25:C27)</f>
        <v>672023400</v>
      </c>
      <c r="D24" s="12">
        <f t="shared" ref="D24:E24" si="2">SUM(D25:D27)</f>
        <v>686927500</v>
      </c>
      <c r="E24" s="12">
        <f t="shared" si="2"/>
        <v>735492400</v>
      </c>
    </row>
    <row r="25" spans="1:8" ht="37.5" x14ac:dyDescent="0.3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">
      <c r="A26" s="27" t="s">
        <v>15</v>
      </c>
      <c r="B26" s="15" t="s">
        <v>16</v>
      </c>
      <c r="C26" s="22">
        <v>200000</v>
      </c>
      <c r="D26" s="6">
        <v>201400</v>
      </c>
      <c r="E26" s="6">
        <v>202400</v>
      </c>
    </row>
    <row r="27" spans="1:8" ht="21.75" customHeight="1" x14ac:dyDescent="0.3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">
      <c r="A28" s="26" t="s">
        <v>19</v>
      </c>
      <c r="B28" s="14" t="s">
        <v>20</v>
      </c>
      <c r="C28" s="21">
        <f>C29+C30</f>
        <v>439872100</v>
      </c>
      <c r="D28" s="5">
        <f>D29+D30</f>
        <v>462601600</v>
      </c>
      <c r="E28" s="5">
        <f>E29+E30</f>
        <v>486484200</v>
      </c>
    </row>
    <row r="29" spans="1:8" x14ac:dyDescent="0.3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">
      <c r="A30" s="27" t="s">
        <v>23</v>
      </c>
      <c r="B30" s="15" t="s">
        <v>24</v>
      </c>
      <c r="C30" s="22">
        <v>222182400</v>
      </c>
      <c r="D30" s="6">
        <v>226626000</v>
      </c>
      <c r="E30" s="6">
        <v>231158600</v>
      </c>
    </row>
    <row r="31" spans="1:8" ht="20.25" customHeight="1" x14ac:dyDescent="0.3">
      <c r="A31" s="26" t="s">
        <v>25</v>
      </c>
      <c r="B31" s="14" t="s">
        <v>26</v>
      </c>
      <c r="C31" s="20">
        <f>C32+C33</f>
        <v>92702400</v>
      </c>
      <c r="D31" s="5">
        <f t="shared" ref="D31:E31" si="3">D32+D33</f>
        <v>95082100</v>
      </c>
      <c r="E31" s="5">
        <f t="shared" si="3"/>
        <v>97454700</v>
      </c>
    </row>
    <row r="32" spans="1:8" ht="37.5" x14ac:dyDescent="0.3">
      <c r="A32" s="27" t="s">
        <v>27</v>
      </c>
      <c r="B32" s="15" t="s">
        <v>28</v>
      </c>
      <c r="C32" s="22">
        <v>92402400</v>
      </c>
      <c r="D32" s="6">
        <v>94773100</v>
      </c>
      <c r="E32" s="6">
        <v>97139500</v>
      </c>
    </row>
    <row r="33" spans="1:5" ht="37.5" x14ac:dyDescent="0.3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5" customHeight="1" x14ac:dyDescent="0.3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5" customHeight="1" x14ac:dyDescent="0.3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150000000000006" customHeight="1" x14ac:dyDescent="0.3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7.5" x14ac:dyDescent="0.3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50000000000003" customHeight="1" x14ac:dyDescent="0.3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15" customHeight="1" x14ac:dyDescent="0.3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15" customHeight="1" x14ac:dyDescent="0.3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5" customHeight="1" x14ac:dyDescent="0.3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6.25" x14ac:dyDescent="0.3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3.75" x14ac:dyDescent="0.3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93.75" x14ac:dyDescent="0.3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7.5" x14ac:dyDescent="0.3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7.5" x14ac:dyDescent="0.3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7.5" x14ac:dyDescent="0.3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00000000000006" customHeight="1" x14ac:dyDescent="0.3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7.5" x14ac:dyDescent="0.3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6.25" hidden="1" x14ac:dyDescent="0.3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5" x14ac:dyDescent="0.3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7.5" x14ac:dyDescent="0.3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7.5" x14ac:dyDescent="0.3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6.25" x14ac:dyDescent="0.3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">
      <c r="A75" s="27"/>
      <c r="B75" s="15" t="s">
        <v>169</v>
      </c>
      <c r="C75" s="22"/>
      <c r="D75" s="6"/>
      <c r="E75" s="6"/>
    </row>
    <row r="76" spans="1:8" ht="75" x14ac:dyDescent="0.3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">
      <c r="A77" s="26" t="s">
        <v>190</v>
      </c>
      <c r="B77" s="16" t="s">
        <v>191</v>
      </c>
      <c r="C77" s="21">
        <f>C78+C79</f>
        <v>864348.52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">
      <c r="A79" s="28" t="s">
        <v>247</v>
      </c>
      <c r="B79" s="17" t="s">
        <v>248</v>
      </c>
      <c r="C79" s="23">
        <v>401348.52</v>
      </c>
      <c r="D79" s="13">
        <v>0</v>
      </c>
      <c r="E79" s="13">
        <v>0</v>
      </c>
    </row>
    <row r="80" spans="1:8" ht="21.75" customHeight="1" x14ac:dyDescent="0.3">
      <c r="A80" s="26" t="s">
        <v>99</v>
      </c>
      <c r="B80" s="14" t="s">
        <v>100</v>
      </c>
      <c r="C80" s="20">
        <f>C81+C178+C180+C176</f>
        <v>6015520454.0200005</v>
      </c>
      <c r="D80" s="20">
        <f>D81+D178+D180+D176</f>
        <v>5572894448.6399994</v>
      </c>
      <c r="E80" s="20">
        <f>E81+E178+E180+E176</f>
        <v>5630039790.3500004</v>
      </c>
    </row>
    <row r="81" spans="1:5" ht="38.25" customHeight="1" x14ac:dyDescent="0.3">
      <c r="A81" s="26" t="s">
        <v>101</v>
      </c>
      <c r="B81" s="14" t="s">
        <v>102</v>
      </c>
      <c r="C81" s="20">
        <f>C82+C85+C138+C170</f>
        <v>5887011418.9400005</v>
      </c>
      <c r="D81" s="5">
        <f>D82+D85+D138+D170</f>
        <v>5572894448.6399994</v>
      </c>
      <c r="E81" s="5">
        <f>E82+E85+E138+E170</f>
        <v>5630039790.3500004</v>
      </c>
    </row>
    <row r="82" spans="1:5" s="7" customFormat="1" ht="23.25" customHeight="1" x14ac:dyDescent="0.3">
      <c r="A82" s="26" t="s">
        <v>103</v>
      </c>
      <c r="B82" s="14" t="s">
        <v>104</v>
      </c>
      <c r="C82" s="20">
        <f>C83+C84</f>
        <v>1041651900</v>
      </c>
      <c r="D82" s="5">
        <f t="shared" ref="D82:E82" si="21">D83+D84</f>
        <v>1173621000</v>
      </c>
      <c r="E82" s="5">
        <f t="shared" si="21"/>
        <v>1326744200</v>
      </c>
    </row>
    <row r="83" spans="1:5" ht="38.25" customHeight="1" x14ac:dyDescent="0.3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5" ht="37.5" x14ac:dyDescent="0.3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5" s="7" customFormat="1" ht="37.5" x14ac:dyDescent="0.3">
      <c r="A85" s="26" t="s">
        <v>109</v>
      </c>
      <c r="B85" s="14" t="s">
        <v>110</v>
      </c>
      <c r="C85" s="21">
        <f>C86+C88+C90+C96+C99+C105+C117+C93+C102+C108+C111+C114</f>
        <v>1199944689.9400001</v>
      </c>
      <c r="D85" s="21">
        <f t="shared" ref="D85:E85" si="22">D86+D88+D90+D96+D99+D105+D117+D93+D102+D108+D111+D114</f>
        <v>757272846.63999999</v>
      </c>
      <c r="E85" s="21">
        <f t="shared" si="22"/>
        <v>668851219.3499999</v>
      </c>
    </row>
    <row r="86" spans="1:5" s="33" customFormat="1" ht="37.5" x14ac:dyDescent="0.3">
      <c r="A86" s="39" t="s">
        <v>111</v>
      </c>
      <c r="B86" s="35" t="s">
        <v>112</v>
      </c>
      <c r="C86" s="37">
        <f>C87</f>
        <v>221750500</v>
      </c>
      <c r="D86" s="37">
        <f t="shared" ref="D86:E86" si="23">D87</f>
        <v>0</v>
      </c>
      <c r="E86" s="37">
        <f t="shared" si="23"/>
        <v>0</v>
      </c>
    </row>
    <row r="87" spans="1:5" s="33" customFormat="1" ht="37.5" x14ac:dyDescent="0.3">
      <c r="A87" s="39" t="s">
        <v>114</v>
      </c>
      <c r="B87" s="35" t="s">
        <v>113</v>
      </c>
      <c r="C87" s="37">
        <v>221750500</v>
      </c>
      <c r="D87" s="37">
        <v>0</v>
      </c>
      <c r="E87" s="37">
        <v>0</v>
      </c>
    </row>
    <row r="88" spans="1:5" s="33" customFormat="1" ht="93.75" x14ac:dyDescent="0.3">
      <c r="A88" s="39" t="s">
        <v>115</v>
      </c>
      <c r="B88" s="35" t="s">
        <v>116</v>
      </c>
      <c r="C88" s="36">
        <f>C89</f>
        <v>208482000</v>
      </c>
      <c r="D88" s="37">
        <f t="shared" ref="D88:E88" si="24">D89</f>
        <v>45031800</v>
      </c>
      <c r="E88" s="37">
        <f t="shared" si="24"/>
        <v>0</v>
      </c>
    </row>
    <row r="89" spans="1:5" s="33" customFormat="1" ht="98.25" customHeight="1" x14ac:dyDescent="0.3">
      <c r="A89" s="39" t="s">
        <v>118</v>
      </c>
      <c r="B89" s="35" t="s">
        <v>117</v>
      </c>
      <c r="C89" s="37">
        <v>208482000</v>
      </c>
      <c r="D89" s="37">
        <v>45031800</v>
      </c>
      <c r="E89" s="37">
        <v>0</v>
      </c>
    </row>
    <row r="90" spans="1:5" s="33" customFormat="1" ht="59.25" customHeight="1" x14ac:dyDescent="0.3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5" s="33" customFormat="1" ht="58.15" customHeight="1" x14ac:dyDescent="0.3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5" s="33" customFormat="1" ht="59.45" customHeight="1" x14ac:dyDescent="0.3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5" s="33" customFormat="1" ht="59.45" hidden="1" customHeight="1" x14ac:dyDescent="0.3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5" s="33" customFormat="1" ht="76.150000000000006" hidden="1" customHeight="1" x14ac:dyDescent="0.3">
      <c r="A94" s="39" t="s">
        <v>221</v>
      </c>
      <c r="B94" s="29" t="s">
        <v>223</v>
      </c>
      <c r="C94" s="22"/>
      <c r="D94" s="22"/>
      <c r="E94" s="22"/>
    </row>
    <row r="95" spans="1:5" s="33" customFormat="1" ht="75" hidden="1" customHeight="1" x14ac:dyDescent="0.3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5" s="33" customFormat="1" ht="59.25" customHeight="1" x14ac:dyDescent="0.3">
      <c r="A96" s="39" t="s">
        <v>124</v>
      </c>
      <c r="B96" s="35" t="s">
        <v>125</v>
      </c>
      <c r="C96" s="37">
        <f>C97+C98</f>
        <v>1518591.9</v>
      </c>
      <c r="D96" s="37">
        <f t="shared" ref="D96:E96" si="25">D97+D98</f>
        <v>1757350.87</v>
      </c>
      <c r="E96" s="37">
        <f t="shared" si="25"/>
        <v>1720897.06</v>
      </c>
    </row>
    <row r="97" spans="1:5" s="33" customFormat="1" ht="56.25" customHeight="1" x14ac:dyDescent="0.3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7.5" x14ac:dyDescent="0.3">
      <c r="A99" s="39" t="s">
        <v>129</v>
      </c>
      <c r="B99" s="29" t="s">
        <v>130</v>
      </c>
      <c r="C99" s="23">
        <f>C100+C101</f>
        <v>4670000</v>
      </c>
      <c r="D99" s="22">
        <f t="shared" ref="D99:E99" si="26">D100+D101</f>
        <v>1298200</v>
      </c>
      <c r="E99" s="22">
        <f t="shared" si="26"/>
        <v>1345600</v>
      </c>
    </row>
    <row r="100" spans="1:5" s="33" customFormat="1" ht="37.5" x14ac:dyDescent="0.3">
      <c r="A100" s="39" t="s">
        <v>132</v>
      </c>
      <c r="B100" s="29" t="s">
        <v>131</v>
      </c>
      <c r="C100" s="22">
        <v>3502500</v>
      </c>
      <c r="D100" s="22">
        <v>947700</v>
      </c>
      <c r="E100" s="22">
        <v>941900</v>
      </c>
    </row>
    <row r="101" spans="1:5" s="33" customFormat="1" ht="37.5" x14ac:dyDescent="0.3">
      <c r="A101" s="39" t="s">
        <v>133</v>
      </c>
      <c r="B101" s="29" t="s">
        <v>131</v>
      </c>
      <c r="C101" s="22">
        <v>1167500</v>
      </c>
      <c r="D101" s="22">
        <v>350500</v>
      </c>
      <c r="E101" s="22">
        <v>403700</v>
      </c>
    </row>
    <row r="102" spans="1:5" s="33" customFormat="1" ht="37.5" x14ac:dyDescent="0.3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7">D103+D104</f>
        <v>489033.8</v>
      </c>
      <c r="E102" s="22">
        <f t="shared" si="27"/>
        <v>488802.13</v>
      </c>
    </row>
    <row r="103" spans="1:5" s="33" customFormat="1" ht="37.5" x14ac:dyDescent="0.3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7.5" x14ac:dyDescent="0.3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8">D106+D107</f>
        <v>709526.51</v>
      </c>
      <c r="E105" s="22">
        <f t="shared" si="28"/>
        <v>759270.39</v>
      </c>
    </row>
    <row r="106" spans="1:5" s="33" customFormat="1" ht="18" customHeight="1" x14ac:dyDescent="0.3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45" customHeight="1" x14ac:dyDescent="0.3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7.5" x14ac:dyDescent="0.3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29">D109+D110</f>
        <v>57502234.039999999</v>
      </c>
      <c r="E108" s="22">
        <f t="shared" si="29"/>
        <v>54547314.350000001</v>
      </c>
    </row>
    <row r="109" spans="1:5" s="33" customFormat="1" ht="37.5" x14ac:dyDescent="0.3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7.5" x14ac:dyDescent="0.3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7.5" x14ac:dyDescent="0.3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0">D112+D113</f>
        <v>21276600</v>
      </c>
      <c r="E111" s="22">
        <f t="shared" si="30"/>
        <v>0</v>
      </c>
    </row>
    <row r="112" spans="1:5" s="33" customFormat="1" ht="37.5" x14ac:dyDescent="0.3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7.5" x14ac:dyDescent="0.3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7.5" x14ac:dyDescent="0.3">
      <c r="A114" s="49" t="s">
        <v>259</v>
      </c>
      <c r="B114" s="47" t="s">
        <v>258</v>
      </c>
      <c r="C114" s="22">
        <f>C115+C116</f>
        <v>0</v>
      </c>
      <c r="D114" s="22">
        <f t="shared" ref="D114:E114" si="31">D115+D116</f>
        <v>0</v>
      </c>
      <c r="E114" s="22">
        <f t="shared" si="31"/>
        <v>136948428.57999998</v>
      </c>
    </row>
    <row r="115" spans="1:5" s="33" customFormat="1" ht="37.5" x14ac:dyDescent="0.3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7.5" x14ac:dyDescent="0.3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">
      <c r="A117" s="30" t="s">
        <v>139</v>
      </c>
      <c r="B117" s="29" t="s">
        <v>140</v>
      </c>
      <c r="C117" s="22">
        <f>C118</f>
        <v>583417816.02999997</v>
      </c>
      <c r="D117" s="22">
        <f t="shared" ref="D117:E117" si="32">D118</f>
        <v>524921999.20000005</v>
      </c>
      <c r="E117" s="22">
        <f t="shared" si="32"/>
        <v>373684064.88999999</v>
      </c>
    </row>
    <row r="118" spans="1:5" s="18" customFormat="1" x14ac:dyDescent="0.3">
      <c r="A118" s="30" t="s">
        <v>142</v>
      </c>
      <c r="B118" s="29" t="s">
        <v>141</v>
      </c>
      <c r="C118" s="22">
        <f>SUM(C120:C137)</f>
        <v>583417816.02999997</v>
      </c>
      <c r="D118" s="22">
        <f t="shared" ref="D118:E118" si="33">SUM(D120:D137)</f>
        <v>524921999.20000005</v>
      </c>
      <c r="E118" s="22">
        <f t="shared" si="33"/>
        <v>373684064.88999999</v>
      </c>
    </row>
    <row r="119" spans="1:5" s="18" customFormat="1" x14ac:dyDescent="0.3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ht="37.5" x14ac:dyDescent="0.3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6.25" x14ac:dyDescent="0.3">
      <c r="A122" s="30"/>
      <c r="B122" s="32" t="s">
        <v>289</v>
      </c>
      <c r="C122" s="22">
        <v>55381000</v>
      </c>
      <c r="D122" s="22">
        <v>0</v>
      </c>
      <c r="E122" s="22">
        <v>0</v>
      </c>
    </row>
    <row r="123" spans="1:5" s="18" customFormat="1" x14ac:dyDescent="0.3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" customHeight="1" x14ac:dyDescent="0.3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5" x14ac:dyDescent="0.3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7.5" x14ac:dyDescent="0.3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7.5" x14ac:dyDescent="0.3">
      <c r="A130" s="30"/>
      <c r="B130" s="29" t="s">
        <v>239</v>
      </c>
      <c r="C130" s="22">
        <v>209845854.31</v>
      </c>
      <c r="D130" s="22">
        <v>286411532.80000001</v>
      </c>
      <c r="E130" s="22">
        <v>116102672.12</v>
      </c>
    </row>
    <row r="131" spans="1:5" s="18" customFormat="1" ht="38.25" customHeight="1" x14ac:dyDescent="0.3">
      <c r="A131" s="30"/>
      <c r="B131" s="29" t="s">
        <v>200</v>
      </c>
      <c r="C131" s="22">
        <v>7282200</v>
      </c>
      <c r="D131" s="22">
        <v>7232600</v>
      </c>
      <c r="E131" s="22">
        <v>7155000</v>
      </c>
    </row>
    <row r="132" spans="1:5" s="18" customFormat="1" ht="37.5" x14ac:dyDescent="0.3">
      <c r="A132" s="30"/>
      <c r="B132" s="29" t="s">
        <v>185</v>
      </c>
      <c r="C132" s="22">
        <v>34433900</v>
      </c>
      <c r="D132" s="22">
        <v>34433900</v>
      </c>
      <c r="E132" s="22">
        <v>34433900</v>
      </c>
    </row>
    <row r="133" spans="1:5" s="18" customFormat="1" ht="37.5" x14ac:dyDescent="0.3">
      <c r="A133" s="30"/>
      <c r="B133" s="29" t="s">
        <v>263</v>
      </c>
      <c r="C133" s="22">
        <v>25289000</v>
      </c>
      <c r="D133" s="22">
        <v>0</v>
      </c>
      <c r="E133" s="22">
        <v>0</v>
      </c>
    </row>
    <row r="134" spans="1:5" s="18" customFormat="1" ht="37.5" x14ac:dyDescent="0.3">
      <c r="A134" s="30"/>
      <c r="B134" s="29" t="s">
        <v>264</v>
      </c>
      <c r="C134" s="22">
        <v>0</v>
      </c>
      <c r="D134" s="22">
        <v>0</v>
      </c>
      <c r="E134" s="22">
        <v>20627230.57</v>
      </c>
    </row>
    <row r="135" spans="1:5" s="18" customFormat="1" ht="37.5" x14ac:dyDescent="0.3">
      <c r="A135" s="30"/>
      <c r="B135" s="29" t="s">
        <v>233</v>
      </c>
      <c r="C135" s="22">
        <v>4169400</v>
      </c>
      <c r="D135" s="22">
        <v>4169400</v>
      </c>
      <c r="E135" s="22">
        <v>4169400</v>
      </c>
    </row>
    <row r="136" spans="1:5" s="18" customFormat="1" ht="36.75" customHeight="1" x14ac:dyDescent="0.3">
      <c r="A136" s="30"/>
      <c r="B136" s="29" t="s">
        <v>240</v>
      </c>
      <c r="C136" s="22">
        <v>4699000</v>
      </c>
      <c r="D136" s="22">
        <v>0</v>
      </c>
      <c r="E136" s="22">
        <v>0</v>
      </c>
    </row>
    <row r="137" spans="1:5" s="18" customFormat="1" hidden="1" x14ac:dyDescent="0.3">
      <c r="A137" s="30"/>
      <c r="B137" s="29" t="s">
        <v>186</v>
      </c>
      <c r="C137" s="22">
        <v>0</v>
      </c>
      <c r="D137" s="22">
        <v>0</v>
      </c>
      <c r="E137" s="22">
        <v>0</v>
      </c>
    </row>
    <row r="138" spans="1:5" s="34" customFormat="1" ht="21" customHeight="1" x14ac:dyDescent="0.3">
      <c r="A138" s="42" t="s">
        <v>143</v>
      </c>
      <c r="B138" s="41" t="s">
        <v>144</v>
      </c>
      <c r="C138" s="40">
        <f>C139+C153+C155+C157+C159+C163+C161</f>
        <v>3572101297</v>
      </c>
      <c r="D138" s="40">
        <f t="shared" ref="D138:E138" si="34">D139+D153+D155+D157+D159+D163+D161</f>
        <v>3574741120</v>
      </c>
      <c r="E138" s="40">
        <f t="shared" si="34"/>
        <v>3571648520</v>
      </c>
    </row>
    <row r="139" spans="1:5" s="33" customFormat="1" ht="37.5" x14ac:dyDescent="0.3">
      <c r="A139" s="39" t="s">
        <v>145</v>
      </c>
      <c r="B139" s="35" t="s">
        <v>146</v>
      </c>
      <c r="C139" s="37">
        <f>C140</f>
        <v>3290887043</v>
      </c>
      <c r="D139" s="37">
        <f t="shared" ref="D139:E139" si="35">D140</f>
        <v>3290887040</v>
      </c>
      <c r="E139" s="37">
        <f t="shared" si="35"/>
        <v>3290887040</v>
      </c>
    </row>
    <row r="140" spans="1:5" s="33" customFormat="1" ht="37.5" x14ac:dyDescent="0.3">
      <c r="A140" s="39" t="s">
        <v>148</v>
      </c>
      <c r="B140" s="35" t="s">
        <v>147</v>
      </c>
      <c r="C140" s="37">
        <f>SUM(C142:C152)</f>
        <v>3290887043</v>
      </c>
      <c r="D140" s="37">
        <f>SUM(D142:D152)</f>
        <v>3290887040</v>
      </c>
      <c r="E140" s="37">
        <f>SUM(E142:E152)</f>
        <v>3290887040</v>
      </c>
    </row>
    <row r="141" spans="1:5" s="33" customFormat="1" x14ac:dyDescent="0.3">
      <c r="A141" s="39"/>
      <c r="B141" s="35" t="s">
        <v>169</v>
      </c>
      <c r="C141" s="37"/>
      <c r="D141" s="37"/>
      <c r="E141" s="37"/>
    </row>
    <row r="142" spans="1:5" s="33" customFormat="1" ht="37.5" x14ac:dyDescent="0.3">
      <c r="A142" s="39"/>
      <c r="B142" s="35" t="s">
        <v>182</v>
      </c>
      <c r="C142" s="37">
        <v>1821797700</v>
      </c>
      <c r="D142" s="37">
        <v>1821797700</v>
      </c>
      <c r="E142" s="37">
        <v>1821797700</v>
      </c>
    </row>
    <row r="143" spans="1:5" s="33" customFormat="1" ht="37.5" x14ac:dyDescent="0.3">
      <c r="A143" s="39"/>
      <c r="B143" s="35" t="s">
        <v>181</v>
      </c>
      <c r="C143" s="37">
        <v>1274710600</v>
      </c>
      <c r="D143" s="37">
        <v>1274710600</v>
      </c>
      <c r="E143" s="37">
        <v>1274710600</v>
      </c>
    </row>
    <row r="144" spans="1:5" s="33" customFormat="1" ht="76.150000000000006" customHeight="1" x14ac:dyDescent="0.3">
      <c r="A144" s="39"/>
      <c r="B144" s="35" t="s">
        <v>265</v>
      </c>
      <c r="C144" s="37">
        <v>2890440</v>
      </c>
      <c r="D144" s="37">
        <v>2890440</v>
      </c>
      <c r="E144" s="37">
        <v>2890440</v>
      </c>
    </row>
    <row r="145" spans="1:5" s="33" customFormat="1" ht="127.9" customHeight="1" x14ac:dyDescent="0.3">
      <c r="A145" s="39"/>
      <c r="B145" s="35" t="s">
        <v>171</v>
      </c>
      <c r="C145" s="37">
        <v>20193300</v>
      </c>
      <c r="D145" s="37">
        <v>20193300</v>
      </c>
      <c r="E145" s="37">
        <v>20193300</v>
      </c>
    </row>
    <row r="146" spans="1:5" s="33" customFormat="1" ht="112.5" x14ac:dyDescent="0.3">
      <c r="A146" s="39"/>
      <c r="B146" s="35" t="s">
        <v>183</v>
      </c>
      <c r="C146" s="37">
        <v>9728600</v>
      </c>
      <c r="D146" s="37">
        <v>9728600</v>
      </c>
      <c r="E146" s="37">
        <v>9728600</v>
      </c>
    </row>
    <row r="147" spans="1:5" s="33" customFormat="1" ht="97.9" customHeight="1" x14ac:dyDescent="0.3">
      <c r="A147" s="39"/>
      <c r="B147" s="35" t="s">
        <v>176</v>
      </c>
      <c r="C147" s="37">
        <v>7724500</v>
      </c>
      <c r="D147" s="37">
        <v>7724500</v>
      </c>
      <c r="E147" s="37">
        <v>7724500</v>
      </c>
    </row>
    <row r="148" spans="1:5" s="33" customFormat="1" ht="183" customHeight="1" x14ac:dyDescent="0.3">
      <c r="A148" s="39"/>
      <c r="B148" s="35" t="s">
        <v>234</v>
      </c>
      <c r="C148" s="37">
        <v>136490500</v>
      </c>
      <c r="D148" s="37">
        <v>136490500</v>
      </c>
      <c r="E148" s="37">
        <v>136490500</v>
      </c>
    </row>
    <row r="149" spans="1:5" s="33" customFormat="1" ht="112.9" customHeight="1" x14ac:dyDescent="0.3">
      <c r="A149" s="39"/>
      <c r="B149" s="35" t="s">
        <v>172</v>
      </c>
      <c r="C149" s="37">
        <v>7505000</v>
      </c>
      <c r="D149" s="37">
        <v>7505000</v>
      </c>
      <c r="E149" s="37">
        <v>7505000</v>
      </c>
    </row>
    <row r="150" spans="1:5" s="33" customFormat="1" ht="75" x14ac:dyDescent="0.3">
      <c r="A150" s="39"/>
      <c r="B150" s="35" t="s">
        <v>241</v>
      </c>
      <c r="C150" s="37">
        <v>4480900</v>
      </c>
      <c r="D150" s="37">
        <v>4480900</v>
      </c>
      <c r="E150" s="37">
        <v>4480900</v>
      </c>
    </row>
    <row r="151" spans="1:5" s="33" customFormat="1" ht="111.6" customHeight="1" x14ac:dyDescent="0.3">
      <c r="A151" s="39"/>
      <c r="B151" s="29" t="s">
        <v>174</v>
      </c>
      <c r="C151" s="22">
        <v>2733203</v>
      </c>
      <c r="D151" s="22">
        <v>2733200</v>
      </c>
      <c r="E151" s="22">
        <v>2733200</v>
      </c>
    </row>
    <row r="152" spans="1:5" s="33" customFormat="1" ht="39.75" customHeight="1" x14ac:dyDescent="0.3">
      <c r="A152" s="39"/>
      <c r="B152" s="29" t="s">
        <v>170</v>
      </c>
      <c r="C152" s="22">
        <v>2632300</v>
      </c>
      <c r="D152" s="22">
        <v>2632300</v>
      </c>
      <c r="E152" s="22">
        <v>2632300</v>
      </c>
    </row>
    <row r="153" spans="1:5" s="33" customFormat="1" ht="78.75" customHeight="1" x14ac:dyDescent="0.3">
      <c r="A153" s="39" t="s">
        <v>149</v>
      </c>
      <c r="B153" s="29" t="s">
        <v>150</v>
      </c>
      <c r="C153" s="22">
        <f>C154</f>
        <v>83237100</v>
      </c>
      <c r="D153" s="22">
        <f t="shared" ref="D153:E153" si="36">D154</f>
        <v>83237100</v>
      </c>
      <c r="E153" s="22">
        <f t="shared" si="36"/>
        <v>83237100</v>
      </c>
    </row>
    <row r="154" spans="1:5" s="33" customFormat="1" ht="73.150000000000006" customHeight="1" x14ac:dyDescent="0.3">
      <c r="A154" s="39" t="s">
        <v>152</v>
      </c>
      <c r="B154" s="29" t="s">
        <v>151</v>
      </c>
      <c r="C154" s="22">
        <v>83237100</v>
      </c>
      <c r="D154" s="22">
        <v>83237100</v>
      </c>
      <c r="E154" s="22">
        <v>83237100</v>
      </c>
    </row>
    <row r="155" spans="1:5" s="33" customFormat="1" ht="57" customHeight="1" x14ac:dyDescent="0.3">
      <c r="A155" s="39" t="s">
        <v>153</v>
      </c>
      <c r="B155" s="29" t="s">
        <v>154</v>
      </c>
      <c r="C155" s="23">
        <f>C156</f>
        <v>104314740</v>
      </c>
      <c r="D155" s="23">
        <f t="shared" ref="D155:E155" si="37">D156</f>
        <v>104314700</v>
      </c>
      <c r="E155" s="23">
        <f t="shared" si="37"/>
        <v>104314700</v>
      </c>
    </row>
    <row r="156" spans="1:5" s="33" customFormat="1" ht="58.5" customHeight="1" x14ac:dyDescent="0.3">
      <c r="A156" s="39" t="s">
        <v>156</v>
      </c>
      <c r="B156" s="29" t="s">
        <v>155</v>
      </c>
      <c r="C156" s="22">
        <v>104314740</v>
      </c>
      <c r="D156" s="22">
        <v>104314700</v>
      </c>
      <c r="E156" s="22">
        <v>104314700</v>
      </c>
    </row>
    <row r="157" spans="1:5" s="33" customFormat="1" ht="60.75" customHeight="1" x14ac:dyDescent="0.3">
      <c r="A157" s="39" t="s">
        <v>157</v>
      </c>
      <c r="B157" s="29" t="s">
        <v>158</v>
      </c>
      <c r="C157" s="22">
        <f>C158</f>
        <v>38700</v>
      </c>
      <c r="D157" s="22">
        <f t="shared" ref="D157:E157" si="38">D158</f>
        <v>349900</v>
      </c>
      <c r="E157" s="22">
        <f t="shared" si="38"/>
        <v>38000</v>
      </c>
    </row>
    <row r="158" spans="1:5" s="33" customFormat="1" ht="59.45" customHeight="1" x14ac:dyDescent="0.3">
      <c r="A158" s="39" t="s">
        <v>160</v>
      </c>
      <c r="B158" s="29" t="s">
        <v>159</v>
      </c>
      <c r="C158" s="22">
        <v>38700</v>
      </c>
      <c r="D158" s="22">
        <v>349900</v>
      </c>
      <c r="E158" s="22">
        <v>38000</v>
      </c>
    </row>
    <row r="159" spans="1:5" s="33" customFormat="1" ht="57.75" customHeight="1" x14ac:dyDescent="0.3">
      <c r="A159" s="39" t="s">
        <v>161</v>
      </c>
      <c r="B159" s="29" t="s">
        <v>162</v>
      </c>
      <c r="C159" s="22">
        <f>C160</f>
        <v>2170674</v>
      </c>
      <c r="D159" s="22">
        <f t="shared" ref="D159:E159" si="39">D160</f>
        <v>2780700</v>
      </c>
      <c r="E159" s="22">
        <f t="shared" si="39"/>
        <v>0</v>
      </c>
    </row>
    <row r="160" spans="1:5" s="33" customFormat="1" ht="57.75" customHeight="1" x14ac:dyDescent="0.3">
      <c r="A160" s="39" t="s">
        <v>164</v>
      </c>
      <c r="B160" s="29" t="s">
        <v>163</v>
      </c>
      <c r="C160" s="22">
        <v>2170674</v>
      </c>
      <c r="D160" s="22">
        <v>2780700</v>
      </c>
      <c r="E160" s="22">
        <v>0</v>
      </c>
    </row>
    <row r="161" spans="1:5" s="33" customFormat="1" ht="131.25" x14ac:dyDescent="0.3">
      <c r="A161" s="27" t="s">
        <v>266</v>
      </c>
      <c r="B161" s="15" t="s">
        <v>267</v>
      </c>
      <c r="C161" s="22">
        <f>C162</f>
        <v>73979640</v>
      </c>
      <c r="D161" s="22">
        <f t="shared" ref="D161:E161" si="40">D162</f>
        <v>75698280</v>
      </c>
      <c r="E161" s="22">
        <f t="shared" si="40"/>
        <v>75698280</v>
      </c>
    </row>
    <row r="162" spans="1:5" s="33" customFormat="1" ht="131.25" x14ac:dyDescent="0.3">
      <c r="A162" s="27" t="s">
        <v>268</v>
      </c>
      <c r="B162" s="15" t="s">
        <v>269</v>
      </c>
      <c r="C162" s="22">
        <v>73979640</v>
      </c>
      <c r="D162" s="22">
        <v>75698280</v>
      </c>
      <c r="E162" s="22">
        <v>75698280</v>
      </c>
    </row>
    <row r="163" spans="1:5" s="33" customFormat="1" x14ac:dyDescent="0.3">
      <c r="A163" s="39" t="s">
        <v>187</v>
      </c>
      <c r="B163" s="35" t="s">
        <v>189</v>
      </c>
      <c r="C163" s="37">
        <f>C164</f>
        <v>17473400</v>
      </c>
      <c r="D163" s="37">
        <f t="shared" ref="D163:E163" si="41">D164</f>
        <v>17473400</v>
      </c>
      <c r="E163" s="37">
        <f t="shared" si="41"/>
        <v>17473400</v>
      </c>
    </row>
    <row r="164" spans="1:5" s="33" customFormat="1" x14ac:dyDescent="0.3">
      <c r="A164" s="39" t="s">
        <v>188</v>
      </c>
      <c r="B164" s="35" t="s">
        <v>189</v>
      </c>
      <c r="C164" s="37">
        <f>C167+C169+C168+C166</f>
        <v>17473400</v>
      </c>
      <c r="D164" s="37">
        <f>D167+D169+D168+D166</f>
        <v>17473400</v>
      </c>
      <c r="E164" s="37">
        <f>E167+E169+E168+E166</f>
        <v>17473400</v>
      </c>
    </row>
    <row r="165" spans="1:5" s="33" customFormat="1" x14ac:dyDescent="0.3">
      <c r="A165" s="39"/>
      <c r="B165" s="35" t="s">
        <v>169</v>
      </c>
      <c r="C165" s="37"/>
      <c r="D165" s="37"/>
      <c r="E165" s="37"/>
    </row>
    <row r="166" spans="1:5" s="33" customFormat="1" ht="56.45" customHeight="1" x14ac:dyDescent="0.3">
      <c r="A166" s="39"/>
      <c r="B166" s="35" t="s">
        <v>173</v>
      </c>
      <c r="C166" s="37">
        <v>11609500</v>
      </c>
      <c r="D166" s="37">
        <v>11609500</v>
      </c>
      <c r="E166" s="37">
        <v>11609500</v>
      </c>
    </row>
    <row r="167" spans="1:5" s="33" customFormat="1" ht="40.5" customHeight="1" x14ac:dyDescent="0.3">
      <c r="A167" s="39"/>
      <c r="B167" s="35" t="s">
        <v>178</v>
      </c>
      <c r="C167" s="37">
        <v>3412000</v>
      </c>
      <c r="D167" s="37">
        <v>3412000</v>
      </c>
      <c r="E167" s="37">
        <v>3412000</v>
      </c>
    </row>
    <row r="168" spans="1:5" s="33" customFormat="1" ht="38.25" customHeight="1" x14ac:dyDescent="0.3">
      <c r="A168" s="39"/>
      <c r="B168" s="35" t="s">
        <v>177</v>
      </c>
      <c r="C168" s="37">
        <v>2401900</v>
      </c>
      <c r="D168" s="37">
        <v>2401900</v>
      </c>
      <c r="E168" s="37">
        <v>2401900</v>
      </c>
    </row>
    <row r="169" spans="1:5" s="33" customFormat="1" ht="55.9" customHeight="1" x14ac:dyDescent="0.3">
      <c r="A169" s="39"/>
      <c r="B169" s="35" t="s">
        <v>175</v>
      </c>
      <c r="C169" s="37">
        <v>50000</v>
      </c>
      <c r="D169" s="37">
        <v>50000</v>
      </c>
      <c r="E169" s="37">
        <v>50000</v>
      </c>
    </row>
    <row r="170" spans="1:5" s="34" customFormat="1" ht="22.5" customHeight="1" x14ac:dyDescent="0.3">
      <c r="A170" s="42" t="s">
        <v>165</v>
      </c>
      <c r="B170" s="41" t="s">
        <v>166</v>
      </c>
      <c r="C170" s="40">
        <f>C171+C174</f>
        <v>73313532</v>
      </c>
      <c r="D170" s="40">
        <f t="shared" ref="D170:E170" si="42">D171+D174</f>
        <v>67259482</v>
      </c>
      <c r="E170" s="40">
        <f t="shared" si="42"/>
        <v>62795851</v>
      </c>
    </row>
    <row r="171" spans="1:5" s="34" customFormat="1" ht="75" x14ac:dyDescent="0.3">
      <c r="A171" s="43" t="s">
        <v>242</v>
      </c>
      <c r="B171" s="35" t="s">
        <v>204</v>
      </c>
      <c r="C171" s="36">
        <f>C172+C173</f>
        <v>10803251</v>
      </c>
      <c r="D171" s="36">
        <f t="shared" ref="D171:E171" si="43">D172+D173</f>
        <v>10967182</v>
      </c>
      <c r="E171" s="36">
        <f t="shared" si="43"/>
        <v>11165551</v>
      </c>
    </row>
    <row r="172" spans="1:5" s="34" customFormat="1" ht="75" x14ac:dyDescent="0.3">
      <c r="A172" s="28" t="s">
        <v>270</v>
      </c>
      <c r="B172" s="15" t="s">
        <v>204</v>
      </c>
      <c r="C172" s="36">
        <v>10371121</v>
      </c>
      <c r="D172" s="36">
        <v>10309151</v>
      </c>
      <c r="E172" s="36">
        <v>10383962</v>
      </c>
    </row>
    <row r="173" spans="1:5" s="33" customFormat="1" ht="75" x14ac:dyDescent="0.3">
      <c r="A173" s="43" t="s">
        <v>205</v>
      </c>
      <c r="B173" s="35" t="s">
        <v>204</v>
      </c>
      <c r="C173" s="37">
        <v>432130</v>
      </c>
      <c r="D173" s="37">
        <v>658031</v>
      </c>
      <c r="E173" s="37">
        <v>781589</v>
      </c>
    </row>
    <row r="174" spans="1:5" s="33" customFormat="1" ht="37.5" x14ac:dyDescent="0.3">
      <c r="A174" s="43" t="s">
        <v>201</v>
      </c>
      <c r="B174" s="44" t="s">
        <v>192</v>
      </c>
      <c r="C174" s="36">
        <f>C175</f>
        <v>62510281</v>
      </c>
      <c r="D174" s="36">
        <f t="shared" ref="D174:E174" si="44">D175</f>
        <v>56292300</v>
      </c>
      <c r="E174" s="36">
        <f t="shared" si="44"/>
        <v>51630300</v>
      </c>
    </row>
    <row r="175" spans="1:5" s="33" customFormat="1" ht="37.5" x14ac:dyDescent="0.3">
      <c r="A175" s="43" t="s">
        <v>202</v>
      </c>
      <c r="B175" s="38" t="s">
        <v>192</v>
      </c>
      <c r="C175" s="23">
        <v>62510281</v>
      </c>
      <c r="D175" s="23">
        <f>54200+50893500+5344600</f>
        <v>56292300</v>
      </c>
      <c r="E175" s="23">
        <f>54200+46231500+5344600</f>
        <v>51630300</v>
      </c>
    </row>
    <row r="176" spans="1:5" s="7" customFormat="1" ht="37.5" x14ac:dyDescent="0.3">
      <c r="A176" s="55" t="s">
        <v>285</v>
      </c>
      <c r="B176" s="56" t="s">
        <v>286</v>
      </c>
      <c r="C176" s="12">
        <f>C177</f>
        <v>6700000</v>
      </c>
      <c r="D176" s="12">
        <f t="shared" ref="D176:E176" si="45">D177</f>
        <v>0</v>
      </c>
      <c r="E176" s="12">
        <f t="shared" si="45"/>
        <v>0</v>
      </c>
    </row>
    <row r="177" spans="1:5" ht="37.5" x14ac:dyDescent="0.3">
      <c r="A177" s="28" t="s">
        <v>287</v>
      </c>
      <c r="B177" s="52" t="s">
        <v>288</v>
      </c>
      <c r="C177" s="13">
        <v>6700000</v>
      </c>
      <c r="D177" s="13">
        <v>0</v>
      </c>
      <c r="E177" s="13">
        <v>0</v>
      </c>
    </row>
    <row r="178" spans="1:5" ht="75.75" customHeight="1" x14ac:dyDescent="0.3">
      <c r="A178" s="46" t="s">
        <v>271</v>
      </c>
      <c r="B178" s="16" t="s">
        <v>272</v>
      </c>
      <c r="C178" s="12">
        <f>C179</f>
        <v>122454494.84999999</v>
      </c>
      <c r="D178" s="12">
        <f t="shared" ref="D178:E178" si="46">D179</f>
        <v>0</v>
      </c>
      <c r="E178" s="12">
        <f t="shared" si="46"/>
        <v>0</v>
      </c>
    </row>
    <row r="179" spans="1:5" ht="37.5" x14ac:dyDescent="0.3">
      <c r="A179" s="50" t="s">
        <v>273</v>
      </c>
      <c r="B179" s="17" t="s">
        <v>274</v>
      </c>
      <c r="C179" s="13">
        <v>122454494.84999999</v>
      </c>
      <c r="D179" s="13">
        <v>0</v>
      </c>
      <c r="E179" s="13">
        <v>0</v>
      </c>
    </row>
    <row r="180" spans="1:5" ht="56.25" x14ac:dyDescent="0.3">
      <c r="A180" s="26" t="s">
        <v>275</v>
      </c>
      <c r="B180" s="16" t="s">
        <v>276</v>
      </c>
      <c r="C180" s="12">
        <f>SUM(C181:C183)</f>
        <v>-645459.77</v>
      </c>
      <c r="D180" s="12">
        <f t="shared" ref="D180:E180" si="47">SUM(D181:D183)</f>
        <v>0</v>
      </c>
      <c r="E180" s="12">
        <f t="shared" si="47"/>
        <v>0</v>
      </c>
    </row>
    <row r="181" spans="1:5" ht="75" x14ac:dyDescent="0.3">
      <c r="A181" s="27" t="s">
        <v>277</v>
      </c>
      <c r="B181" s="17" t="s">
        <v>278</v>
      </c>
      <c r="C181" s="13">
        <v>-0.02</v>
      </c>
      <c r="D181" s="13">
        <v>0</v>
      </c>
      <c r="E181" s="13">
        <v>0</v>
      </c>
    </row>
    <row r="182" spans="1:5" s="33" customFormat="1" ht="75" x14ac:dyDescent="0.3">
      <c r="A182" s="27" t="s">
        <v>279</v>
      </c>
      <c r="B182" s="51" t="s">
        <v>278</v>
      </c>
      <c r="C182" s="13">
        <v>-0.01</v>
      </c>
      <c r="D182" s="13">
        <v>0</v>
      </c>
      <c r="E182" s="13">
        <v>0</v>
      </c>
    </row>
    <row r="183" spans="1:5" ht="56.25" x14ac:dyDescent="0.3">
      <c r="A183" s="28" t="s">
        <v>280</v>
      </c>
      <c r="B183" s="52" t="s">
        <v>281</v>
      </c>
      <c r="C183" s="13">
        <v>-645459.74</v>
      </c>
      <c r="D183" s="13">
        <v>0</v>
      </c>
      <c r="E183" s="13">
        <v>0</v>
      </c>
    </row>
    <row r="184" spans="1:5" x14ac:dyDescent="0.3">
      <c r="A184" s="45" t="s">
        <v>290</v>
      </c>
      <c r="E184" s="11" t="s">
        <v>291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2025-03-07T12:36:28Z</cp:lastPrinted>
  <dcterms:created xsi:type="dcterms:W3CDTF">2021-11-04T06:12:02Z</dcterms:created>
  <dcterms:modified xsi:type="dcterms:W3CDTF">2025-04-17T13:52:54Z</dcterms:modified>
</cp:coreProperties>
</file>